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U:\JN - Nabava opreme\NMV 2026\19. Nadgradnja telefonske centrale\03 - Osnutek razpisne dokumentacije\Osnutek_1\"/>
    </mc:Choice>
  </mc:AlternateContent>
  <xr:revisionPtr revIDLastSave="0" documentId="13_ncr:1_{5BFC98EE-CBA0-4E9A-87AB-E8F27435BEB1}" xr6:coauthVersionLast="47" xr6:coauthVersionMax="47" xr10:uidLastSave="{00000000-0000-0000-0000-000000000000}"/>
  <bookViews>
    <workbookView xWindow="-120" yWindow="-120" windowWidth="29040" windowHeight="15720" activeTab="1" xr2:uid="{00000000-000D-0000-FFFF-FFFF00000000}"/>
  </bookViews>
  <sheets>
    <sheet name="Rekapitulacija OBR-2" sheetId="1" r:id="rId1"/>
    <sheet name="Predračun OBR-2.1" sheetId="6" r:id="rId2"/>
  </sheets>
  <definedNames>
    <definedName name="_xlnm.Print_Area" localSheetId="1">'Predračun OBR-2.1'!$A$1:$N$43</definedName>
    <definedName name="_xlnm.Print_Area" localSheetId="0">'Rekapitulacija OBR-2'!$A$1:$J$26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5" i="6" l="1"/>
  <c r="I17" i="6"/>
  <c r="J17" i="6"/>
  <c r="I18" i="6"/>
  <c r="I19" i="6"/>
  <c r="J19" i="6" s="1"/>
  <c r="M19" i="6" s="1"/>
  <c r="I20" i="6"/>
  <c r="I21" i="6"/>
  <c r="J21" i="6"/>
  <c r="I22" i="6"/>
  <c r="I23" i="6"/>
  <c r="I24" i="6"/>
  <c r="J24" i="6" s="1"/>
  <c r="M24" i="6" s="1"/>
  <c r="I25" i="6"/>
  <c r="J25" i="6" s="1"/>
  <c r="M25" i="6" s="1"/>
  <c r="I26" i="6"/>
  <c r="I27" i="6"/>
  <c r="J27" i="6"/>
  <c r="M27" i="6" s="1"/>
  <c r="I28" i="6"/>
  <c r="I29" i="6"/>
  <c r="I30" i="6"/>
  <c r="J30" i="6" s="1"/>
  <c r="M30" i="6" s="1"/>
  <c r="I31" i="6"/>
  <c r="J31" i="6"/>
  <c r="M31" i="6"/>
  <c r="I32" i="6"/>
  <c r="I33" i="6"/>
  <c r="J33" i="6"/>
  <c r="M33" i="6" s="1"/>
  <c r="I34" i="6"/>
  <c r="I16" i="6"/>
  <c r="M17" i="6" l="1"/>
  <c r="J34" i="6"/>
  <c r="M34" i="6" s="1"/>
  <c r="J32" i="6"/>
  <c r="M32" i="6"/>
  <c r="J29" i="6"/>
  <c r="M29" i="6" s="1"/>
  <c r="J28" i="6"/>
  <c r="M28" i="6"/>
  <c r="J26" i="6"/>
  <c r="M26" i="6" s="1"/>
  <c r="J20" i="6"/>
  <c r="M20" i="6" s="1"/>
  <c r="J18" i="6"/>
  <c r="M18" i="6" s="1"/>
  <c r="H16" i="1"/>
  <c r="M21" i="6"/>
  <c r="J22" i="6"/>
  <c r="M22" i="6" s="1"/>
  <c r="J23" i="6"/>
  <c r="M23" i="6" s="1"/>
  <c r="J16" i="6"/>
  <c r="J35" i="6" l="1"/>
  <c r="M35" i="6" s="1"/>
  <c r="M16" i="6"/>
</calcChain>
</file>

<file path=xl/sharedStrings.xml><?xml version="1.0" encoding="utf-8"?>
<sst xmlns="http://schemas.openxmlformats.org/spreadsheetml/2006/main" count="102" uniqueCount="70">
  <si>
    <t xml:space="preserve">Številka ponudbe: </t>
  </si>
  <si>
    <t>Datum:</t>
  </si>
  <si>
    <t xml:space="preserve">REKAPITULACIJA </t>
  </si>
  <si>
    <t>ZŠ</t>
  </si>
  <si>
    <t>Vrednost v EUR brez DDV:</t>
  </si>
  <si>
    <t>PONUDNIK:</t>
  </si>
  <si>
    <t>Naziv:</t>
  </si>
  <si>
    <t>Naslov:</t>
  </si>
  <si>
    <t>Poštna številka in kraj:</t>
  </si>
  <si>
    <t>1.</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</si>
  <si>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</si>
  <si>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</si>
  <si>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</si>
  <si>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</si>
  <si>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</si>
  <si>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</si>
  <si>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</si>
  <si>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</si>
  <si>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</si>
  <si>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</si>
  <si>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DDV
(%)</t>
  </si>
  <si>
    <t>Znesek
DDV</t>
  </si>
  <si>
    <t>Skupaj vrednost
v EUR z DDV</t>
  </si>
  <si>
    <t>Vrednost v EUR brez DDV</t>
  </si>
  <si>
    <t>SKUPNA VREDNOST:</t>
  </si>
  <si>
    <t xml:space="preserve">Predmet javnega naročila: </t>
  </si>
  <si>
    <t>PREDRAČUN ZA OPREMO</t>
  </si>
  <si>
    <t>Predmet javnega naročila:</t>
  </si>
  <si>
    <t>V polje vrednost v EUR brez DDV ponudnik vpiše vrednost iz obrazca »PREDRAČUN za opremo (OBR-2.1)«.</t>
  </si>
  <si>
    <t>NADGRADNJA OBSTOJEČE TELEFONSKE CENTRALE ALCATEL</t>
  </si>
  <si>
    <t>SKUPNA PONUDBENA VREDNOST:
- NADGRADNJA OBSTOJEČE TELEFONSKE CENTRALE ALCATEL</t>
  </si>
  <si>
    <t>2.</t>
  </si>
  <si>
    <t>3.</t>
  </si>
  <si>
    <t>4.</t>
  </si>
  <si>
    <t>5.</t>
  </si>
  <si>
    <t>6.</t>
  </si>
  <si>
    <t>7.</t>
  </si>
  <si>
    <t>8.</t>
  </si>
  <si>
    <t>9.</t>
  </si>
  <si>
    <t>10.</t>
  </si>
  <si>
    <t>11.</t>
  </si>
  <si>
    <t>12.</t>
  </si>
  <si>
    <t>13.</t>
  </si>
  <si>
    <t>14.</t>
  </si>
  <si>
    <t>15.</t>
  </si>
  <si>
    <t>16.</t>
  </si>
  <si>
    <t>17.</t>
  </si>
  <si>
    <t>18.</t>
  </si>
  <si>
    <t>19.</t>
  </si>
  <si>
    <t>kpl</t>
  </si>
  <si>
    <t xml:space="preserve">Dobava in vgradnja strežniške omare, kompatibilne s stojalom ACT 14 in pripadajočimi priključnimi paneli.  </t>
  </si>
  <si>
    <t xml:space="preserve">Dobava in vgradnja stojala ACT 6U/14 za namestitev Alcatelovih sistemskih plošč.   </t>
  </si>
  <si>
    <t>Dobava in vgradnja povezovalnega kompleta PSAL z 48 V napajalnim in podatkovnim sklopom.</t>
  </si>
  <si>
    <t>Dobava in vgradnja montažnega kompleta ACT 14 za namestitev opreme v podatkovno omaro.</t>
  </si>
  <si>
    <t>Dobava in vgradnja vmesniške plošče tip INTOF2</t>
  </si>
  <si>
    <t>Dobava in vgradnja vmesniške plošče tip UA32</t>
  </si>
  <si>
    <t>Dobava in vgradnja vmesniške plošče tip Z24-2</t>
  </si>
  <si>
    <t>Dobava in vgradnja DECT baznih postaj tipa 8379 DECT IBS.</t>
  </si>
  <si>
    <t>Dobava in vgradnja 64 -polnega DIN povezovalnega kabla DMF TY za Alcatelove plošče tipov UA, Z, NDDI in BRA.</t>
  </si>
  <si>
    <t>Dobava in vgradnja kartice COST-MT za optično enorodovno povezavo.</t>
  </si>
  <si>
    <t>Dobava in vgradnja napajalnega modula AA36 (230 V / 1000 W).</t>
  </si>
  <si>
    <t>Dobava in vgradnja dodatnih licenc OmniVista 8770 za nadzor in pregled telefonskega prometa na obstoječe licence.</t>
  </si>
  <si>
    <t>Dobava in vgradnja licence OmniVista8770 SPS</t>
  </si>
  <si>
    <t>Dobava in vgradnja licence OmniPCX Enterprise SPS</t>
  </si>
  <si>
    <t>Dobava in vgradnja splošnih uporabniških licenc OmniPCX Enterprise. Pri čemer je potrebno upoštevati in uporabiti obstoječe programske licence.</t>
  </si>
  <si>
    <t>Dobava povezovalnih (ranžirnih) kablov kategorije Cat. 6 FTP, dolžine 2 m.</t>
  </si>
  <si>
    <t>Dobava in vgradnja drobnega montažnega ter potrošnega materiala (ISDN priključni paneli, označevalni material, pritrdilni elementi in drugi pomožni materiali).</t>
  </si>
  <si>
    <t>Izvedba montaže telefonske opreme, vključno z montažo oddaljenega modula na lokaciji Ljubljanska ulica 9 (FRS in nabava), montažo telefonskega delilnika za vse naročniške plošče v komunikacijski omari z ustrezno označitvijo, vzpostavitvijo povezave z glavno telefonsko centralo, montažo DECT baznih postaj ter izvedbo funkcionalnega preizkusa delovanja celotnega sistema.</t>
  </si>
  <si>
    <t xml:space="preserve">Programiranje funkcionalnosti telefonske centrale, konfiguracija sistema, integracija z obstoječo opremo ter zagon sistema v obratovanje.  </t>
  </si>
  <si>
    <t xml:space="preserve">Naročnik je v obrazcu predračuna  pri posameznih postavkah (1 do 15) navedel točno določene tipe programske in strojne opreme iz razloga, ker nadgrajuje obstoječo telefonsko centralo, navedena oprema pa je edina kompatibilna in združljiva z obstoječo telefonsko centralo ALCATEL 4400 proizvajalca Alcatel.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</si>
</sst>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sz val="12"/>
      <color theme="1"/>
      <name val="Arial"/>
      <family val="2"/>
      <charset val="238"/>
    </font>
    <font>
      <sz val="10"/>
      <color rgb="FFFF0000"/>
      <name val="Arial"/>
      <family val="2"/>
      <charset val="238"/>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
      <left/>
      <right/>
      <top/>
      <bottom style="dotted">
        <color auto="1"/>
      </bottom>
      <diagonal/>
    </border>
  </borders>
  <cellStyleXfs count="2">
    <xf numFmtId="0" fontId="0" fillId="0" borderId="0"/>
    <xf numFmtId="9" fontId="1" fillId="0" borderId="0" applyFont="0" applyFill="0" applyBorder="0" applyAlignment="0" applyProtection="0"/>
  </cellStyleXfs>
  <cellXfs count="59">
    <xf numFmtId="0" fontId="0" fillId="0" borderId="0" xfId="0"/>
    <xf numFmtId="0" fontId="2" fillId="0" borderId="0" xfId="0" applyFont="1" applyAlignment="1">
      <alignment horizontal="left"/>
    </xf>
    <xf numFmtId="0" fontId="4" fillId="0" borderId="0" xfId="0" applyFont="1"/>
    <xf numFmtId="49" fontId="3" fillId="0" borderId="0" xfId="0" applyNumberFormat="1" applyFont="1" applyAlignment="1">
      <alignment vertical="center"/>
    </xf>
    <xf numFmtId="0" fontId="3" fillId="0" borderId="0" xfId="0" applyFont="1" applyAlignment="1">
      <alignment vertical="center"/>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5" fillId="0" borderId="0" xfId="0" applyFont="1" applyAlignment="1">
      <alignment horizontal="center"/>
    </xf>
    <xf numFmtId="0" fontId="3" fillId="0" borderId="1" xfId="0" applyFont="1" applyBorder="1" applyAlignment="1">
      <alignment horizontal="left" vertical="center"/>
    </xf>
    <xf numFmtId="0" fontId="3" fillId="0" borderId="0" xfId="0" applyFont="1" applyAlignment="1">
      <alignment horizontal="center" vertical="top"/>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3" fillId="0" borderId="1" xfId="0" applyFont="1" applyBorder="1" applyAlignment="1">
      <alignment horizontal="center" vertical="center"/>
    </xf>
    <xf numFmtId="0" fontId="6" fillId="3" borderId="1" xfId="0" applyFont="1" applyFill="1" applyBorder="1" applyAlignment="1">
      <alignment horizontal="center" vertical="center"/>
    </xf>
    <xf numFmtId="0" fontId="3" fillId="0" borderId="1" xfId="0" applyFont="1" applyBorder="1" applyAlignment="1">
      <alignment horizontal="right" vertical="center"/>
    </xf>
    <xf numFmtId="0" fontId="3" fillId="0" borderId="0" xfId="0" applyFont="1" applyAlignment="1">
      <alignment horizontal="center" vertical="center"/>
    </xf>
    <xf numFmtId="4" fontId="3" fillId="0" borderId="1" xfId="0" applyNumberFormat="1" applyFont="1" applyBorder="1" applyAlignment="1">
      <alignment vertical="center"/>
    </xf>
    <xf numFmtId="4" fontId="3" fillId="2" borderId="1" xfId="0" applyNumberFormat="1" applyFont="1" applyFill="1" applyBorder="1" applyAlignment="1" applyProtection="1">
      <alignment horizontal="right" vertical="center"/>
      <protection locked="0"/>
    </xf>
    <xf numFmtId="4" fontId="3" fillId="4" borderId="1" xfId="0" applyNumberFormat="1" applyFont="1" applyFill="1" applyBorder="1" applyAlignment="1">
      <alignment horizontal="right" vertical="center"/>
    </xf>
    <xf numFmtId="164" fontId="3" fillId="2" borderId="1" xfId="1" applyNumberFormat="1" applyFont="1" applyFill="1" applyBorder="1" applyAlignment="1" applyProtection="1">
      <alignment horizontal="right" vertical="center"/>
      <protection locked="0"/>
    </xf>
    <xf numFmtId="0" fontId="3" fillId="0" borderId="1" xfId="0" applyFont="1" applyBorder="1" applyAlignment="1">
      <alignment horizontal="left" vertical="center" wrapText="1"/>
    </xf>
    <xf numFmtId="4" fontId="3" fillId="0" borderId="1" xfId="0" applyNumberFormat="1" applyFont="1" applyBorder="1" applyAlignment="1">
      <alignment horizontal="right" vertical="center"/>
    </xf>
    <xf numFmtId="0" fontId="3" fillId="2" borderId="0" xfId="0" applyFont="1" applyFill="1" applyAlignment="1" applyProtection="1">
      <alignment horizontal="center"/>
      <protection locked="0"/>
    </xf>
    <xf numFmtId="0" fontId="3" fillId="0" borderId="0" xfId="0" applyFont="1" applyAlignment="1">
      <alignment horizontal="right"/>
    </xf>
    <xf numFmtId="0" fontId="3" fillId="0" borderId="7" xfId="0" applyFont="1" applyBorder="1" applyAlignment="1">
      <alignment horizontal="center"/>
    </xf>
    <xf numFmtId="49" fontId="3" fillId="2" borderId="1" xfId="0" applyNumberFormat="1" applyFont="1" applyFill="1" applyBorder="1" applyAlignment="1" applyProtection="1">
      <alignment horizontal="left" vertical="center"/>
      <protection locked="0"/>
    </xf>
    <xf numFmtId="0" fontId="6" fillId="0" borderId="0" xfId="0" applyFont="1" applyAlignment="1">
      <alignment horizontal="left"/>
    </xf>
    <xf numFmtId="0" fontId="3" fillId="0" borderId="1" xfId="0" applyFont="1" applyBorder="1" applyAlignment="1">
      <alignment horizontal="left" vertical="center"/>
    </xf>
    <xf numFmtId="0" fontId="3" fillId="0" borderId="2" xfId="0" applyFont="1" applyBorder="1" applyAlignment="1">
      <alignment horizontal="left" vertical="center"/>
    </xf>
    <xf numFmtId="0" fontId="2" fillId="0" borderId="5" xfId="0" applyFont="1" applyBorder="1" applyAlignment="1">
      <alignment horizontal="left"/>
    </xf>
    <xf numFmtId="0" fontId="3" fillId="0" borderId="3" xfId="0" applyFont="1" applyBorder="1" applyAlignment="1">
      <alignment horizontal="left" vertical="center"/>
    </xf>
    <xf numFmtId="0" fontId="10" fillId="0" borderId="0" xfId="0" applyFont="1" applyAlignment="1">
      <alignment horizontal="left" vertical="top" wrapText="1"/>
    </xf>
    <xf numFmtId="0" fontId="5" fillId="0" borderId="0" xfId="0" applyFont="1" applyAlignment="1">
      <alignment horizontal="center" wrapText="1"/>
    </xf>
    <xf numFmtId="0" fontId="2" fillId="0" borderId="0" xfId="0" applyFont="1" applyAlignment="1">
      <alignment horizontal="left"/>
    </xf>
    <xf numFmtId="0" fontId="9" fillId="0" borderId="0" xfId="0" applyFont="1" applyAlignment="1">
      <alignment horizontal="left" vertical="top"/>
    </xf>
    <xf numFmtId="0" fontId="2" fillId="0" borderId="0" xfId="0" applyFont="1" applyAlignment="1">
      <alignment horizontal="left" vertical="top"/>
    </xf>
    <xf numFmtId="0" fontId="2" fillId="0" borderId="0" xfId="0" applyFont="1" applyAlignment="1">
      <alignment horizontal="left" vertical="top" wrapText="1"/>
    </xf>
    <xf numFmtId="0" fontId="6" fillId="0" borderId="1" xfId="0" applyFont="1" applyBorder="1" applyAlignment="1">
      <alignment horizontal="left" vertical="center"/>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8" fillId="3" borderId="2"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3" fillId="0" borderId="0" xfId="0" applyFont="1" applyAlignment="1">
      <alignment horizontal="center" vertical="top" wrapText="1"/>
    </xf>
    <xf numFmtId="0" fontId="6" fillId="0" borderId="0" xfId="0" applyFont="1" applyAlignment="1">
      <alignment horizontal="left" vertical="top" wrapText="1"/>
    </xf>
    <xf numFmtId="49" fontId="3" fillId="2" borderId="1" xfId="0" applyNumberFormat="1" applyFont="1" applyFill="1" applyBorder="1" applyAlignment="1" applyProtection="1">
      <alignment horizontal="left" vertical="center" wrapText="1"/>
      <protection locked="0"/>
    </xf>
    <xf numFmtId="0" fontId="5" fillId="0" borderId="0" xfId="0" applyFont="1" applyAlignment="1">
      <alignment horizontal="center"/>
    </xf>
    <xf numFmtId="0" fontId="3" fillId="0" borderId="4" xfId="0" applyFont="1" applyBorder="1" applyAlignment="1">
      <alignment horizontal="left" vertical="center"/>
    </xf>
    <xf numFmtId="0" fontId="3" fillId="0" borderId="6" xfId="0" applyFont="1" applyBorder="1" applyAlignment="1">
      <alignment horizontal="center"/>
    </xf>
    <xf numFmtId="0" fontId="3" fillId="0" borderId="0" xfId="0" applyFont="1" applyAlignment="1">
      <alignment horizontal="left" vertical="top" wrapText="1"/>
    </xf>
    <xf numFmtId="49" fontId="3" fillId="2" borderId="0" xfId="0" applyNumberFormat="1" applyFont="1" applyFill="1" applyAlignment="1" applyProtection="1">
      <alignment horizontal="left"/>
      <protection locked="0"/>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4" fontId="3" fillId="2" borderId="2" xfId="0" applyNumberFormat="1" applyFont="1" applyFill="1" applyBorder="1" applyAlignment="1">
      <alignment horizontal="right" vertical="center"/>
    </xf>
    <xf numFmtId="4" fontId="3" fillId="2" borderId="3" xfId="0" applyNumberFormat="1" applyFont="1" applyFill="1" applyBorder="1" applyAlignment="1">
      <alignment horizontal="right" vertical="center"/>
    </xf>
    <xf numFmtId="4" fontId="3" fillId="2" borderId="4" xfId="0" applyNumberFormat="1" applyFont="1" applyFill="1" applyBorder="1" applyAlignment="1">
      <alignment horizontal="right" vertical="center"/>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0"/>
  <sheetViews>
    <sheetView view="pageBreakPreview" zoomScaleNormal="100" zoomScaleSheetLayoutView="100" workbookViewId="0">
      <selection activeCell="D23" sqref="D23"/>
    </sheetView>
  </sheetViews>
  <sheetFormatPr defaultRowHeight="14.25" x14ac:dyDescent="0.2"/>
  <cols>
    <col min="1" max="1" width="4.85546875" style="2" customWidth="1"/>
    <col min="2" max="6" width="9.140625" style="2"/>
    <col min="7" max="7" width="6.140625" style="2" customWidth="1"/>
    <col min="8" max="9" width="9.140625" style="2"/>
    <col min="10" max="10" width="12.28515625" style="2" customWidth="1"/>
    <col min="11" max="16384" width="9.140625" style="2"/>
  </cols>
  <sheetData>
    <row r="1" spans="1:10" ht="15.75" x14ac:dyDescent="0.25">
      <c r="A1" s="30" t="s">
        <v>5</v>
      </c>
      <c r="B1" s="30"/>
      <c r="C1" s="30"/>
    </row>
    <row r="2" spans="1:10" s="4" customFormat="1" ht="27" customHeight="1" x14ac:dyDescent="0.25">
      <c r="A2" s="29" t="s">
        <v>6</v>
      </c>
      <c r="B2" s="31"/>
      <c r="C2" s="49"/>
      <c r="D2" s="47"/>
      <c r="E2" s="47"/>
      <c r="F2" s="47"/>
    </row>
    <row r="3" spans="1:10" s="4" customFormat="1" ht="27" customHeight="1" x14ac:dyDescent="0.25">
      <c r="A3" s="28" t="s">
        <v>7</v>
      </c>
      <c r="B3" s="28"/>
      <c r="C3" s="28"/>
      <c r="D3" s="47"/>
      <c r="E3" s="47"/>
      <c r="F3" s="47"/>
    </row>
    <row r="4" spans="1:10" s="4" customFormat="1" ht="27" customHeight="1" x14ac:dyDescent="0.25">
      <c r="A4" s="28" t="s">
        <v>8</v>
      </c>
      <c r="B4" s="28"/>
      <c r="C4" s="28"/>
      <c r="D4" s="47"/>
      <c r="E4" s="47"/>
      <c r="F4" s="47"/>
    </row>
    <row r="5" spans="1:10" s="5" customFormat="1" ht="12.75" x14ac:dyDescent="0.2"/>
    <row r="6" spans="1:10" s="5" customFormat="1" ht="16.5" customHeight="1" x14ac:dyDescent="0.2">
      <c r="A6" s="28" t="s">
        <v>0</v>
      </c>
      <c r="B6" s="28"/>
      <c r="C6" s="28"/>
      <c r="D6" s="47"/>
      <c r="E6" s="47"/>
      <c r="F6" s="47"/>
    </row>
    <row r="7" spans="1:10" s="5" customFormat="1" ht="16.5" customHeight="1" x14ac:dyDescent="0.2">
      <c r="A7" s="28" t="s">
        <v>1</v>
      </c>
      <c r="B7" s="28"/>
      <c r="C7" s="28"/>
      <c r="D7" s="47"/>
      <c r="E7" s="47"/>
      <c r="F7" s="47"/>
    </row>
    <row r="8" spans="1:10" s="5" customFormat="1" ht="12.75" x14ac:dyDescent="0.2">
      <c r="A8" s="6"/>
      <c r="B8" s="6"/>
      <c r="C8" s="6"/>
      <c r="D8" s="7"/>
      <c r="E8" s="7"/>
      <c r="F8" s="7"/>
    </row>
    <row r="9" spans="1:10" s="5" customFormat="1" ht="12.75" x14ac:dyDescent="0.2"/>
    <row r="10" spans="1:10" ht="23.25" x14ac:dyDescent="0.35">
      <c r="A10" s="48" t="s">
        <v>2</v>
      </c>
      <c r="B10" s="48"/>
      <c r="C10" s="48"/>
      <c r="D10" s="48"/>
      <c r="E10" s="48"/>
      <c r="F10" s="48"/>
      <c r="G10" s="48"/>
      <c r="H10" s="48"/>
      <c r="I10" s="48"/>
      <c r="J10" s="48"/>
    </row>
    <row r="11" spans="1:10" s="5" customFormat="1" ht="12.75" x14ac:dyDescent="0.2"/>
    <row r="12" spans="1:10" s="5" customFormat="1" ht="12.75" x14ac:dyDescent="0.2"/>
    <row r="13" spans="1:10" s="5" customFormat="1" ht="25.5" customHeight="1" x14ac:dyDescent="0.2">
      <c r="A13" s="45" t="s">
        <v>25</v>
      </c>
      <c r="B13" s="45"/>
      <c r="C13" s="45"/>
      <c r="D13" s="46" t="s">
        <v>29</v>
      </c>
      <c r="E13" s="46"/>
      <c r="F13" s="46"/>
      <c r="G13" s="46"/>
      <c r="H13" s="46"/>
      <c r="I13" s="46"/>
      <c r="J13" s="46"/>
    </row>
    <row r="14" spans="1:10" s="5" customFormat="1" ht="12.75" x14ac:dyDescent="0.2"/>
    <row r="15" spans="1:10" s="5" customFormat="1" ht="22.5" customHeight="1" x14ac:dyDescent="0.2">
      <c r="A15" s="14" t="s">
        <v>3</v>
      </c>
      <c r="B15" s="53" t="s">
        <v>18</v>
      </c>
      <c r="C15" s="54"/>
      <c r="D15" s="54"/>
      <c r="E15" s="54"/>
      <c r="F15" s="54"/>
      <c r="G15" s="55"/>
      <c r="H15" s="53" t="s">
        <v>4</v>
      </c>
      <c r="I15" s="54"/>
      <c r="J15" s="55"/>
    </row>
    <row r="16" spans="1:10" s="16" customFormat="1" ht="79.5" customHeight="1" x14ac:dyDescent="0.25">
      <c r="A16" s="15" t="s">
        <v>9</v>
      </c>
      <c r="B16" s="21" t="s">
        <v>30</v>
      </c>
      <c r="C16" s="21"/>
      <c r="D16" s="21"/>
      <c r="E16" s="21"/>
      <c r="F16" s="21"/>
      <c r="G16" s="21"/>
      <c r="H16" s="56">
        <f>'Predračun OBR-2.1'!I35</f>
        <v>0</v>
      </c>
      <c r="I16" s="57"/>
      <c r="J16" s="58"/>
    </row>
    <row r="17" spans="1:10" s="5" customFormat="1" ht="12.75" x14ac:dyDescent="0.2"/>
    <row r="18" spans="1:10" s="5" customFormat="1" ht="12.75" x14ac:dyDescent="0.2">
      <c r="A18" s="27" t="s">
        <v>10</v>
      </c>
      <c r="B18" s="27"/>
    </row>
    <row r="19" spans="1:10" s="5" customFormat="1" ht="27" customHeight="1" x14ac:dyDescent="0.2">
      <c r="A19" s="10" t="s">
        <v>11</v>
      </c>
      <c r="B19" s="51" t="s">
        <v>28</v>
      </c>
      <c r="C19" s="51"/>
      <c r="D19" s="51"/>
      <c r="E19" s="51"/>
      <c r="F19" s="51"/>
      <c r="G19" s="51"/>
      <c r="H19" s="51"/>
      <c r="I19" s="51"/>
      <c r="J19" s="51"/>
    </row>
    <row r="20" spans="1:10" s="5" customFormat="1" ht="27" customHeight="1" x14ac:dyDescent="0.2">
      <c r="A20" s="10" t="s">
        <v>11</v>
      </c>
      <c r="B20" s="51" t="s">
        <v>12</v>
      </c>
      <c r="C20" s="51"/>
      <c r="D20" s="51"/>
      <c r="E20" s="51"/>
      <c r="F20" s="51"/>
      <c r="G20" s="51"/>
      <c r="H20" s="51"/>
      <c r="I20" s="51"/>
      <c r="J20" s="51"/>
    </row>
    <row r="21" spans="1:10" s="5" customFormat="1" ht="12.75" x14ac:dyDescent="0.2"/>
    <row r="22" spans="1:10" s="5" customFormat="1" ht="12.75" x14ac:dyDescent="0.2"/>
    <row r="23" spans="1:10" s="5" customFormat="1" ht="12.75" x14ac:dyDescent="0.2"/>
    <row r="24" spans="1:10" s="5" customFormat="1" ht="15" customHeight="1" x14ac:dyDescent="0.2">
      <c r="A24" s="24" t="s">
        <v>13</v>
      </c>
      <c r="B24" s="24"/>
      <c r="C24" s="24"/>
      <c r="D24" s="24"/>
      <c r="E24" s="24"/>
      <c r="F24" s="24"/>
      <c r="G24" s="24"/>
      <c r="H24" s="52"/>
      <c r="I24" s="52"/>
      <c r="J24" s="52"/>
    </row>
    <row r="25" spans="1:10" s="5" customFormat="1" ht="12.75" x14ac:dyDescent="0.2"/>
    <row r="26" spans="1:10" s="5" customFormat="1" ht="15" customHeight="1" x14ac:dyDescent="0.2">
      <c r="A26" s="24" t="s">
        <v>14</v>
      </c>
      <c r="B26" s="24"/>
      <c r="C26" s="24"/>
      <c r="D26" s="24"/>
      <c r="E26" s="24"/>
      <c r="F26" s="24"/>
      <c r="G26" s="24"/>
      <c r="H26" s="50"/>
      <c r="I26" s="50"/>
      <c r="J26" s="50"/>
    </row>
    <row r="27" spans="1:10" s="5" customFormat="1" ht="12.75" x14ac:dyDescent="0.2"/>
    <row r="28" spans="1:10" s="5" customFormat="1" ht="12.75" x14ac:dyDescent="0.2"/>
    <row r="29" spans="1:10" s="5" customFormat="1" ht="12.75" x14ac:dyDescent="0.2"/>
    <row r="30" spans="1:10" s="5" customFormat="1" ht="12.75" x14ac:dyDescent="0.2"/>
  </sheetData>
  <mergeCells count="25">
    <mergeCell ref="H15:J15"/>
    <mergeCell ref="B15:G15"/>
    <mergeCell ref="B16:G16"/>
    <mergeCell ref="H16:J16"/>
    <mergeCell ref="B19:J19"/>
    <mergeCell ref="H26:J26"/>
    <mergeCell ref="A24:G24"/>
    <mergeCell ref="A26:G26"/>
    <mergeCell ref="A18:B18"/>
    <mergeCell ref="B20:J20"/>
    <mergeCell ref="H24:J24"/>
    <mergeCell ref="A13:C13"/>
    <mergeCell ref="D13:J13"/>
    <mergeCell ref="A1:C1"/>
    <mergeCell ref="A6:C6"/>
    <mergeCell ref="A7:C7"/>
    <mergeCell ref="D2:F2"/>
    <mergeCell ref="D3:F3"/>
    <mergeCell ref="D4:F4"/>
    <mergeCell ref="D6:F6"/>
    <mergeCell ref="D7:F7"/>
    <mergeCell ref="A10:J10"/>
    <mergeCell ref="A2:C2"/>
    <mergeCell ref="A3:C3"/>
    <mergeCell ref="A4:C4"/>
  </mergeCells>
  <phoneticPr fontId="7" type="noConversion"/>
  <pageMargins left="0.70866141732283472" right="0.70866141732283472" top="0.74803149606299213" bottom="0.74803149606299213" header="0.31496062992125984" footer="0.31496062992125984"/>
  <pageSetup paperSize="9" scale="99" fitToHeight="0" orientation="portrait" r:id="rId1"/>
  <headerFooter>
    <oddHeader>&amp;R&amp;"Arial,Krepko"&amp;12OBR-2</oddHeader>
    <oddFooter>&amp;L&amp;"Arial,Poševno"&amp;10UKC Maribor&amp;R&amp;"Arial,Poševno"&amp;10Stran &amp;P / &amp;N
Naročilo male vrednosti</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3"/>
  <sheetViews>
    <sheetView tabSelected="1" view="pageBreakPreview" topLeftCell="A13" zoomScaleNormal="100" zoomScaleSheetLayoutView="100" workbookViewId="0">
      <selection activeCell="M22" sqref="M22:N22"/>
    </sheetView>
  </sheetViews>
  <sheetFormatPr defaultRowHeight="14.25" x14ac:dyDescent="0.2"/>
  <cols>
    <col min="1" max="1" width="4.85546875" style="2" customWidth="1"/>
    <col min="2" max="2" width="9.140625" style="2"/>
    <col min="3" max="3" width="13.140625" style="2" customWidth="1"/>
    <col min="4" max="4" width="24.85546875" style="2" customWidth="1"/>
    <col min="5" max="5" width="6.28515625" style="2" customWidth="1"/>
    <col min="6" max="6" width="9" style="2" customWidth="1"/>
    <col min="7" max="7" width="14" style="2" customWidth="1"/>
    <col min="8" max="8" width="6.42578125" style="2" customWidth="1"/>
    <col min="9" max="9" width="14.28515625" style="2" customWidth="1"/>
    <col min="10" max="10" width="4.42578125" style="2" customWidth="1"/>
    <col min="11" max="11" width="2.42578125" style="2" customWidth="1"/>
    <col min="12" max="12" width="5.28515625" style="2" customWidth="1"/>
    <col min="13" max="13" width="9.140625" style="2"/>
    <col min="14" max="14" width="6.7109375" style="2" customWidth="1"/>
    <col min="15" max="16" width="9.140625" style="2" customWidth="1"/>
    <col min="17" max="16384" width="9.140625" style="2"/>
  </cols>
  <sheetData>
    <row r="1" spans="1:14" ht="15.75" x14ac:dyDescent="0.25">
      <c r="A1" s="30" t="s">
        <v>5</v>
      </c>
      <c r="B1" s="30"/>
      <c r="C1" s="30"/>
      <c r="D1" s="1"/>
      <c r="E1" s="1"/>
      <c r="F1" s="1"/>
    </row>
    <row r="2" spans="1:14" s="4" customFormat="1" ht="27" customHeight="1" x14ac:dyDescent="0.25">
      <c r="A2" s="29" t="s">
        <v>6</v>
      </c>
      <c r="B2" s="31"/>
      <c r="C2" s="31"/>
      <c r="D2" s="26"/>
      <c r="E2" s="26"/>
      <c r="F2" s="3"/>
      <c r="G2" s="3"/>
      <c r="H2" s="3"/>
    </row>
    <row r="3" spans="1:14" s="4" customFormat="1" ht="27" customHeight="1" x14ac:dyDescent="0.2">
      <c r="A3" s="28" t="s">
        <v>7</v>
      </c>
      <c r="B3" s="28"/>
      <c r="C3" s="29"/>
      <c r="D3" s="26"/>
      <c r="E3" s="26"/>
      <c r="F3" s="2"/>
      <c r="G3" s="2"/>
      <c r="H3" s="2"/>
    </row>
    <row r="4" spans="1:14" s="4" customFormat="1" ht="27" customHeight="1" x14ac:dyDescent="0.2">
      <c r="A4" s="28" t="s">
        <v>8</v>
      </c>
      <c r="B4" s="28"/>
      <c r="C4" s="29"/>
      <c r="D4" s="26"/>
      <c r="E4" s="26"/>
      <c r="F4" s="2"/>
      <c r="G4" s="2"/>
      <c r="H4" s="2"/>
    </row>
    <row r="5" spans="1:14" s="5" customFormat="1" x14ac:dyDescent="0.2">
      <c r="D5" s="2"/>
      <c r="E5" s="2"/>
      <c r="F5" s="2"/>
      <c r="G5" s="2"/>
      <c r="H5" s="2"/>
    </row>
    <row r="6" spans="1:14" s="5" customFormat="1" ht="16.5" customHeight="1" x14ac:dyDescent="0.2">
      <c r="A6" s="28" t="s">
        <v>0</v>
      </c>
      <c r="B6" s="28"/>
      <c r="C6" s="29"/>
      <c r="D6" s="26"/>
      <c r="E6" s="26"/>
      <c r="F6" s="2"/>
      <c r="G6" s="2"/>
      <c r="H6" s="2"/>
    </row>
    <row r="7" spans="1:14" s="5" customFormat="1" ht="17.25" customHeight="1" x14ac:dyDescent="0.2">
      <c r="A7" s="28" t="s">
        <v>1</v>
      </c>
      <c r="B7" s="28"/>
      <c r="C7" s="29"/>
      <c r="D7" s="26"/>
      <c r="E7" s="26"/>
      <c r="F7" s="2"/>
      <c r="G7" s="2"/>
      <c r="H7" s="2"/>
    </row>
    <row r="8" spans="1:14" s="5" customFormat="1" ht="12.75" x14ac:dyDescent="0.2">
      <c r="A8" s="6"/>
      <c r="B8" s="6"/>
      <c r="C8" s="6"/>
      <c r="D8" s="6"/>
      <c r="E8" s="6"/>
      <c r="F8" s="6"/>
      <c r="G8" s="7"/>
      <c r="H8" s="7"/>
      <c r="I8" s="7"/>
      <c r="J8" s="7"/>
    </row>
    <row r="9" spans="1:14" s="5" customFormat="1" ht="12.75" x14ac:dyDescent="0.2">
      <c r="A9" s="6"/>
      <c r="B9" s="6"/>
      <c r="C9" s="6"/>
      <c r="D9" s="6"/>
      <c r="E9" s="6"/>
      <c r="F9" s="6"/>
      <c r="G9" s="7"/>
      <c r="H9" s="7"/>
      <c r="I9" s="7"/>
      <c r="J9" s="7"/>
    </row>
    <row r="10" spans="1:14" ht="23.25" customHeight="1" x14ac:dyDescent="0.35">
      <c r="A10" s="33" t="s">
        <v>26</v>
      </c>
      <c r="B10" s="33"/>
      <c r="C10" s="33"/>
      <c r="D10" s="33"/>
      <c r="E10" s="33"/>
      <c r="F10" s="33"/>
      <c r="G10" s="33"/>
      <c r="H10" s="33"/>
      <c r="I10" s="33"/>
      <c r="J10" s="33"/>
      <c r="K10" s="33"/>
      <c r="L10" s="33"/>
      <c r="M10" s="33"/>
      <c r="N10" s="33"/>
    </row>
    <row r="11" spans="1:14" ht="23.25" x14ac:dyDescent="0.35">
      <c r="A11" s="8"/>
      <c r="B11" s="8"/>
      <c r="C11" s="8"/>
      <c r="D11" s="8"/>
      <c r="E11" s="8"/>
      <c r="F11" s="8"/>
      <c r="G11" s="8"/>
      <c r="H11" s="8"/>
      <c r="I11" s="8"/>
      <c r="J11" s="8"/>
      <c r="K11" s="8"/>
      <c r="L11" s="8"/>
      <c r="M11" s="8"/>
      <c r="N11" s="8"/>
    </row>
    <row r="12" spans="1:14" s="5" customFormat="1" ht="18" customHeight="1" x14ac:dyDescent="0.2">
      <c r="A12" s="35" t="s">
        <v>27</v>
      </c>
      <c r="B12" s="36"/>
      <c r="C12" s="36"/>
      <c r="D12" s="37" t="s">
        <v>29</v>
      </c>
      <c r="E12" s="37"/>
      <c r="F12" s="37"/>
      <c r="G12" s="37"/>
      <c r="H12" s="37"/>
      <c r="I12" s="37"/>
      <c r="J12" s="37"/>
      <c r="K12" s="37"/>
      <c r="L12" s="37"/>
      <c r="M12" s="37"/>
      <c r="N12" s="37"/>
    </row>
    <row r="13" spans="1:14" s="5" customFormat="1" ht="15.75" x14ac:dyDescent="0.25">
      <c r="A13" s="34"/>
      <c r="B13" s="34"/>
      <c r="C13" s="34"/>
      <c r="D13" s="34"/>
      <c r="E13" s="34"/>
      <c r="F13" s="34"/>
      <c r="G13" s="34"/>
      <c r="H13" s="34"/>
      <c r="I13" s="34"/>
      <c r="J13" s="34"/>
      <c r="K13" s="34"/>
      <c r="L13" s="34"/>
      <c r="M13" s="34"/>
      <c r="N13" s="34"/>
    </row>
    <row r="15" spans="1:14" s="5" customFormat="1" ht="38.25" x14ac:dyDescent="0.2">
      <c r="A15" s="11" t="s">
        <v>3</v>
      </c>
      <c r="B15" s="39" t="s">
        <v>18</v>
      </c>
      <c r="C15" s="40"/>
      <c r="D15" s="41"/>
      <c r="E15" s="11" t="s">
        <v>17</v>
      </c>
      <c r="F15" s="11" t="s">
        <v>16</v>
      </c>
      <c r="G15" s="11" t="s">
        <v>15</v>
      </c>
      <c r="H15" s="11" t="s">
        <v>20</v>
      </c>
      <c r="I15" s="12" t="s">
        <v>23</v>
      </c>
      <c r="J15" s="44" t="s">
        <v>21</v>
      </c>
      <c r="K15" s="44"/>
      <c r="L15" s="44"/>
      <c r="M15" s="42" t="s">
        <v>22</v>
      </c>
      <c r="N15" s="43"/>
    </row>
    <row r="16" spans="1:14" s="5" customFormat="1" ht="28.5" customHeight="1" x14ac:dyDescent="0.2">
      <c r="A16" s="9" t="s">
        <v>9</v>
      </c>
      <c r="B16" s="21" t="s">
        <v>50</v>
      </c>
      <c r="C16" s="21"/>
      <c r="D16" s="21"/>
      <c r="E16" s="13" t="s">
        <v>49</v>
      </c>
      <c r="F16" s="13">
        <v>1</v>
      </c>
      <c r="G16" s="18"/>
      <c r="H16" s="20">
        <v>0.22</v>
      </c>
      <c r="I16" s="17">
        <f>F16*G16</f>
        <v>0</v>
      </c>
      <c r="J16" s="22">
        <f>I16*H16</f>
        <v>0</v>
      </c>
      <c r="K16" s="22"/>
      <c r="L16" s="22"/>
      <c r="M16" s="22">
        <f>I16+J16</f>
        <v>0</v>
      </c>
      <c r="N16" s="22"/>
    </row>
    <row r="17" spans="1:14" s="5" customFormat="1" ht="28.5" customHeight="1" x14ac:dyDescent="0.2">
      <c r="A17" s="9" t="s">
        <v>31</v>
      </c>
      <c r="B17" s="21" t="s">
        <v>51</v>
      </c>
      <c r="C17" s="21"/>
      <c r="D17" s="21"/>
      <c r="E17" s="13" t="s">
        <v>49</v>
      </c>
      <c r="F17" s="13">
        <v>1</v>
      </c>
      <c r="G17" s="18"/>
      <c r="H17" s="20">
        <v>0.22</v>
      </c>
      <c r="I17" s="17">
        <f t="shared" ref="I17:I34" si="0">F17*G17</f>
        <v>0</v>
      </c>
      <c r="J17" s="22">
        <f t="shared" ref="J17:J34" si="1">I17*H17</f>
        <v>0</v>
      </c>
      <c r="K17" s="22"/>
      <c r="L17" s="22"/>
      <c r="M17" s="22">
        <f t="shared" ref="M17:M34" si="2">I17+J17</f>
        <v>0</v>
      </c>
      <c r="N17" s="22"/>
    </row>
    <row r="18" spans="1:14" s="5" customFormat="1" ht="28.5" customHeight="1" x14ac:dyDescent="0.2">
      <c r="A18" s="9" t="s">
        <v>32</v>
      </c>
      <c r="B18" s="21" t="s">
        <v>52</v>
      </c>
      <c r="C18" s="21"/>
      <c r="D18" s="21"/>
      <c r="E18" s="13" t="s">
        <v>49</v>
      </c>
      <c r="F18" s="13">
        <v>1</v>
      </c>
      <c r="G18" s="18"/>
      <c r="H18" s="20">
        <v>0.22</v>
      </c>
      <c r="I18" s="17">
        <f t="shared" si="0"/>
        <v>0</v>
      </c>
      <c r="J18" s="22">
        <f t="shared" si="1"/>
        <v>0</v>
      </c>
      <c r="K18" s="22"/>
      <c r="L18" s="22"/>
      <c r="M18" s="22">
        <f t="shared" si="2"/>
        <v>0</v>
      </c>
      <c r="N18" s="22"/>
    </row>
    <row r="19" spans="1:14" s="5" customFormat="1" ht="28.5" customHeight="1" x14ac:dyDescent="0.2">
      <c r="A19" s="9" t="s">
        <v>33</v>
      </c>
      <c r="B19" s="21" t="s">
        <v>53</v>
      </c>
      <c r="C19" s="21"/>
      <c r="D19" s="21"/>
      <c r="E19" s="13" t="s">
        <v>49</v>
      </c>
      <c r="F19" s="13">
        <v>1</v>
      </c>
      <c r="G19" s="18"/>
      <c r="H19" s="20">
        <v>0.22</v>
      </c>
      <c r="I19" s="17">
        <f t="shared" si="0"/>
        <v>0</v>
      </c>
      <c r="J19" s="22">
        <f t="shared" si="1"/>
        <v>0</v>
      </c>
      <c r="K19" s="22"/>
      <c r="L19" s="22"/>
      <c r="M19" s="22">
        <f t="shared" si="2"/>
        <v>0</v>
      </c>
      <c r="N19" s="22"/>
    </row>
    <row r="20" spans="1:14" s="5" customFormat="1" ht="28.5" customHeight="1" x14ac:dyDescent="0.2">
      <c r="A20" s="9" t="s">
        <v>34</v>
      </c>
      <c r="B20" s="21" t="s">
        <v>54</v>
      </c>
      <c r="C20" s="21"/>
      <c r="D20" s="21"/>
      <c r="E20" s="13" t="s">
        <v>49</v>
      </c>
      <c r="F20" s="13">
        <v>2</v>
      </c>
      <c r="G20" s="18"/>
      <c r="H20" s="20">
        <v>0.22</v>
      </c>
      <c r="I20" s="17">
        <f t="shared" si="0"/>
        <v>0</v>
      </c>
      <c r="J20" s="22">
        <f t="shared" si="1"/>
        <v>0</v>
      </c>
      <c r="K20" s="22"/>
      <c r="L20" s="22"/>
      <c r="M20" s="22">
        <f t="shared" si="2"/>
        <v>0</v>
      </c>
      <c r="N20" s="22"/>
    </row>
    <row r="21" spans="1:14" s="5" customFormat="1" ht="28.5" customHeight="1" x14ac:dyDescent="0.2">
      <c r="A21" s="9" t="s">
        <v>35</v>
      </c>
      <c r="B21" s="21" t="s">
        <v>55</v>
      </c>
      <c r="C21" s="21"/>
      <c r="D21" s="21"/>
      <c r="E21" s="13" t="s">
        <v>49</v>
      </c>
      <c r="F21" s="13">
        <v>2</v>
      </c>
      <c r="G21" s="18"/>
      <c r="H21" s="20">
        <v>0.22</v>
      </c>
      <c r="I21" s="17">
        <f t="shared" si="0"/>
        <v>0</v>
      </c>
      <c r="J21" s="22">
        <f t="shared" si="1"/>
        <v>0</v>
      </c>
      <c r="K21" s="22"/>
      <c r="L21" s="22"/>
      <c r="M21" s="22">
        <f t="shared" si="2"/>
        <v>0</v>
      </c>
      <c r="N21" s="22"/>
    </row>
    <row r="22" spans="1:14" s="5" customFormat="1" ht="28.5" customHeight="1" x14ac:dyDescent="0.2">
      <c r="A22" s="9" t="s">
        <v>36</v>
      </c>
      <c r="B22" s="21" t="s">
        <v>56</v>
      </c>
      <c r="C22" s="21"/>
      <c r="D22" s="21"/>
      <c r="E22" s="13" t="s">
        <v>49</v>
      </c>
      <c r="F22" s="13">
        <v>1</v>
      </c>
      <c r="G22" s="18"/>
      <c r="H22" s="20">
        <v>0.22</v>
      </c>
      <c r="I22" s="17">
        <f t="shared" si="0"/>
        <v>0</v>
      </c>
      <c r="J22" s="22">
        <f t="shared" si="1"/>
        <v>0</v>
      </c>
      <c r="K22" s="22"/>
      <c r="L22" s="22"/>
      <c r="M22" s="22">
        <f t="shared" si="2"/>
        <v>0</v>
      </c>
      <c r="N22" s="22"/>
    </row>
    <row r="23" spans="1:14" s="5" customFormat="1" ht="28.5" customHeight="1" x14ac:dyDescent="0.2">
      <c r="A23" s="9" t="s">
        <v>37</v>
      </c>
      <c r="B23" s="21" t="s">
        <v>57</v>
      </c>
      <c r="C23" s="21"/>
      <c r="D23" s="21"/>
      <c r="E23" s="13" t="s">
        <v>49</v>
      </c>
      <c r="F23" s="13">
        <v>3</v>
      </c>
      <c r="G23" s="18"/>
      <c r="H23" s="20">
        <v>0.22</v>
      </c>
      <c r="I23" s="17">
        <f t="shared" si="0"/>
        <v>0</v>
      </c>
      <c r="J23" s="22">
        <f t="shared" si="1"/>
        <v>0</v>
      </c>
      <c r="K23" s="22"/>
      <c r="L23" s="22"/>
      <c r="M23" s="22">
        <f t="shared" si="2"/>
        <v>0</v>
      </c>
      <c r="N23" s="22"/>
    </row>
    <row r="24" spans="1:14" s="5" customFormat="1" ht="28.5" customHeight="1" x14ac:dyDescent="0.2">
      <c r="A24" s="9" t="s">
        <v>38</v>
      </c>
      <c r="B24" s="21" t="s">
        <v>58</v>
      </c>
      <c r="C24" s="21"/>
      <c r="D24" s="21"/>
      <c r="E24" s="13" t="s">
        <v>49</v>
      </c>
      <c r="F24" s="13">
        <v>4</v>
      </c>
      <c r="G24" s="18"/>
      <c r="H24" s="20">
        <v>0.22</v>
      </c>
      <c r="I24" s="17">
        <f t="shared" si="0"/>
        <v>0</v>
      </c>
      <c r="J24" s="22">
        <f t="shared" si="1"/>
        <v>0</v>
      </c>
      <c r="K24" s="22"/>
      <c r="L24" s="22"/>
      <c r="M24" s="22">
        <f t="shared" si="2"/>
        <v>0</v>
      </c>
      <c r="N24" s="22"/>
    </row>
    <row r="25" spans="1:14" s="5" customFormat="1" ht="28.5" customHeight="1" x14ac:dyDescent="0.2">
      <c r="A25" s="9" t="s">
        <v>39</v>
      </c>
      <c r="B25" s="21" t="s">
        <v>59</v>
      </c>
      <c r="C25" s="21"/>
      <c r="D25" s="21"/>
      <c r="E25" s="13" t="s">
        <v>49</v>
      </c>
      <c r="F25" s="13">
        <v>2</v>
      </c>
      <c r="G25" s="18"/>
      <c r="H25" s="20">
        <v>0.22</v>
      </c>
      <c r="I25" s="17">
        <f t="shared" si="0"/>
        <v>0</v>
      </c>
      <c r="J25" s="22">
        <f t="shared" si="1"/>
        <v>0</v>
      </c>
      <c r="K25" s="22"/>
      <c r="L25" s="22"/>
      <c r="M25" s="22">
        <f t="shared" si="2"/>
        <v>0</v>
      </c>
      <c r="N25" s="22"/>
    </row>
    <row r="26" spans="1:14" s="5" customFormat="1" ht="28.5" customHeight="1" x14ac:dyDescent="0.2">
      <c r="A26" s="9" t="s">
        <v>40</v>
      </c>
      <c r="B26" s="21" t="s">
        <v>60</v>
      </c>
      <c r="C26" s="21"/>
      <c r="D26" s="21"/>
      <c r="E26" s="13" t="s">
        <v>49</v>
      </c>
      <c r="F26" s="13">
        <v>1</v>
      </c>
      <c r="G26" s="18"/>
      <c r="H26" s="20">
        <v>0.22</v>
      </c>
      <c r="I26" s="17">
        <f t="shared" si="0"/>
        <v>0</v>
      </c>
      <c r="J26" s="22">
        <f t="shared" si="1"/>
        <v>0</v>
      </c>
      <c r="K26" s="22"/>
      <c r="L26" s="22"/>
      <c r="M26" s="22">
        <f t="shared" si="2"/>
        <v>0</v>
      </c>
      <c r="N26" s="22"/>
    </row>
    <row r="27" spans="1:14" s="5" customFormat="1" ht="39" customHeight="1" x14ac:dyDescent="0.2">
      <c r="A27" s="9" t="s">
        <v>41</v>
      </c>
      <c r="B27" s="21" t="s">
        <v>61</v>
      </c>
      <c r="C27" s="21"/>
      <c r="D27" s="21"/>
      <c r="E27" s="13" t="s">
        <v>49</v>
      </c>
      <c r="F27" s="13">
        <v>17</v>
      </c>
      <c r="G27" s="18"/>
      <c r="H27" s="20">
        <v>0.22</v>
      </c>
      <c r="I27" s="17">
        <f t="shared" si="0"/>
        <v>0</v>
      </c>
      <c r="J27" s="22">
        <f t="shared" si="1"/>
        <v>0</v>
      </c>
      <c r="K27" s="22"/>
      <c r="L27" s="22"/>
      <c r="M27" s="22">
        <f t="shared" si="2"/>
        <v>0</v>
      </c>
      <c r="N27" s="22"/>
    </row>
    <row r="28" spans="1:14" s="5" customFormat="1" ht="28.5" customHeight="1" x14ac:dyDescent="0.2">
      <c r="A28" s="9" t="s">
        <v>42</v>
      </c>
      <c r="B28" s="21" t="s">
        <v>62</v>
      </c>
      <c r="C28" s="21"/>
      <c r="D28" s="21"/>
      <c r="E28" s="13" t="s">
        <v>49</v>
      </c>
      <c r="F28" s="13">
        <v>1</v>
      </c>
      <c r="G28" s="18"/>
      <c r="H28" s="20">
        <v>0.22</v>
      </c>
      <c r="I28" s="17">
        <f t="shared" si="0"/>
        <v>0</v>
      </c>
      <c r="J28" s="22">
        <f t="shared" si="1"/>
        <v>0</v>
      </c>
      <c r="K28" s="22"/>
      <c r="L28" s="22"/>
      <c r="M28" s="22">
        <f t="shared" si="2"/>
        <v>0</v>
      </c>
      <c r="N28" s="22"/>
    </row>
    <row r="29" spans="1:14" s="5" customFormat="1" ht="28.5" customHeight="1" x14ac:dyDescent="0.2">
      <c r="A29" s="9" t="s">
        <v>43</v>
      </c>
      <c r="B29" s="21" t="s">
        <v>63</v>
      </c>
      <c r="C29" s="21"/>
      <c r="D29" s="21"/>
      <c r="E29" s="13" t="s">
        <v>49</v>
      </c>
      <c r="F29" s="13">
        <v>1</v>
      </c>
      <c r="G29" s="18"/>
      <c r="H29" s="20">
        <v>0.22</v>
      </c>
      <c r="I29" s="17">
        <f t="shared" si="0"/>
        <v>0</v>
      </c>
      <c r="J29" s="22">
        <f t="shared" si="1"/>
        <v>0</v>
      </c>
      <c r="K29" s="22"/>
      <c r="L29" s="22"/>
      <c r="M29" s="22">
        <f t="shared" si="2"/>
        <v>0</v>
      </c>
      <c r="N29" s="22"/>
    </row>
    <row r="30" spans="1:14" s="5" customFormat="1" ht="39.75" customHeight="1" x14ac:dyDescent="0.2">
      <c r="A30" s="9" t="s">
        <v>44</v>
      </c>
      <c r="B30" s="21" t="s">
        <v>64</v>
      </c>
      <c r="C30" s="21"/>
      <c r="D30" s="21"/>
      <c r="E30" s="13" t="s">
        <v>49</v>
      </c>
      <c r="F30" s="13">
        <v>17</v>
      </c>
      <c r="G30" s="18"/>
      <c r="H30" s="20">
        <v>0.22</v>
      </c>
      <c r="I30" s="17">
        <f t="shared" si="0"/>
        <v>0</v>
      </c>
      <c r="J30" s="22">
        <f t="shared" si="1"/>
        <v>0</v>
      </c>
      <c r="K30" s="22"/>
      <c r="L30" s="22"/>
      <c r="M30" s="22">
        <f t="shared" si="2"/>
        <v>0</v>
      </c>
      <c r="N30" s="22"/>
    </row>
    <row r="31" spans="1:14" s="5" customFormat="1" ht="28.5" customHeight="1" x14ac:dyDescent="0.2">
      <c r="A31" s="9" t="s">
        <v>45</v>
      </c>
      <c r="B31" s="21" t="s">
        <v>65</v>
      </c>
      <c r="C31" s="21"/>
      <c r="D31" s="21"/>
      <c r="E31" s="13" t="s">
        <v>49</v>
      </c>
      <c r="F31" s="13">
        <v>100</v>
      </c>
      <c r="G31" s="18"/>
      <c r="H31" s="20">
        <v>0.22</v>
      </c>
      <c r="I31" s="17">
        <f t="shared" si="0"/>
        <v>0</v>
      </c>
      <c r="J31" s="22">
        <f t="shared" si="1"/>
        <v>0</v>
      </c>
      <c r="K31" s="22"/>
      <c r="L31" s="22"/>
      <c r="M31" s="22">
        <f t="shared" si="2"/>
        <v>0</v>
      </c>
      <c r="N31" s="22"/>
    </row>
    <row r="32" spans="1:14" s="5" customFormat="1" ht="51" customHeight="1" x14ac:dyDescent="0.2">
      <c r="A32" s="9" t="s">
        <v>46</v>
      </c>
      <c r="B32" s="21" t="s">
        <v>66</v>
      </c>
      <c r="C32" s="21"/>
      <c r="D32" s="21"/>
      <c r="E32" s="13" t="s">
        <v>49</v>
      </c>
      <c r="F32" s="13">
        <v>1</v>
      </c>
      <c r="G32" s="18"/>
      <c r="H32" s="20">
        <v>0.22</v>
      </c>
      <c r="I32" s="17">
        <f t="shared" si="0"/>
        <v>0</v>
      </c>
      <c r="J32" s="22">
        <f t="shared" si="1"/>
        <v>0</v>
      </c>
      <c r="K32" s="22"/>
      <c r="L32" s="22"/>
      <c r="M32" s="22">
        <f t="shared" si="2"/>
        <v>0</v>
      </c>
      <c r="N32" s="22"/>
    </row>
    <row r="33" spans="1:14" s="5" customFormat="1" ht="107.25" customHeight="1" x14ac:dyDescent="0.2">
      <c r="A33" s="9" t="s">
        <v>47</v>
      </c>
      <c r="B33" s="21" t="s">
        <v>67</v>
      </c>
      <c r="C33" s="21"/>
      <c r="D33" s="21"/>
      <c r="E33" s="13" t="s">
        <v>49</v>
      </c>
      <c r="F33" s="13">
        <v>1</v>
      </c>
      <c r="G33" s="18"/>
      <c r="H33" s="20">
        <v>0.22</v>
      </c>
      <c r="I33" s="17">
        <f t="shared" si="0"/>
        <v>0</v>
      </c>
      <c r="J33" s="22">
        <f t="shared" si="1"/>
        <v>0</v>
      </c>
      <c r="K33" s="22"/>
      <c r="L33" s="22"/>
      <c r="M33" s="22">
        <f t="shared" si="2"/>
        <v>0</v>
      </c>
      <c r="N33" s="22"/>
    </row>
    <row r="34" spans="1:14" s="5" customFormat="1" ht="42.75" customHeight="1" x14ac:dyDescent="0.2">
      <c r="A34" s="9" t="s">
        <v>48</v>
      </c>
      <c r="B34" s="21" t="s">
        <v>68</v>
      </c>
      <c r="C34" s="21"/>
      <c r="D34" s="21"/>
      <c r="E34" s="13" t="s">
        <v>49</v>
      </c>
      <c r="F34" s="13">
        <v>1</v>
      </c>
      <c r="G34" s="18"/>
      <c r="H34" s="20">
        <v>0.22</v>
      </c>
      <c r="I34" s="17">
        <f t="shared" si="0"/>
        <v>0</v>
      </c>
      <c r="J34" s="22">
        <f t="shared" si="1"/>
        <v>0</v>
      </c>
      <c r="K34" s="22"/>
      <c r="L34" s="22"/>
      <c r="M34" s="22">
        <f t="shared" si="2"/>
        <v>0</v>
      </c>
      <c r="N34" s="22"/>
    </row>
    <row r="35" spans="1:14" s="5" customFormat="1" ht="28.5" customHeight="1" x14ac:dyDescent="0.2">
      <c r="G35" s="38" t="s">
        <v>24</v>
      </c>
      <c r="H35" s="38"/>
      <c r="I35" s="19">
        <f>SUM(I16:I34)</f>
        <v>0</v>
      </c>
      <c r="J35" s="22">
        <f>SUM(J16:L34)</f>
        <v>0</v>
      </c>
      <c r="K35" s="22"/>
      <c r="L35" s="22"/>
      <c r="M35" s="22">
        <f>I35+J35</f>
        <v>0</v>
      </c>
      <c r="N35" s="22"/>
    </row>
    <row r="36" spans="1:14" ht="28.5" customHeight="1" x14ac:dyDescent="0.2"/>
    <row r="37" spans="1:14" s="5" customFormat="1" ht="12.75" x14ac:dyDescent="0.2"/>
    <row r="38" spans="1:14" s="5" customFormat="1" ht="11.25" customHeight="1" x14ac:dyDescent="0.2">
      <c r="A38" s="27" t="s">
        <v>19</v>
      </c>
      <c r="B38" s="27"/>
    </row>
    <row r="39" spans="1:14" s="5" customFormat="1" ht="39.75" customHeight="1" x14ac:dyDescent="0.2">
      <c r="A39" s="10" t="s">
        <v>11</v>
      </c>
      <c r="B39" s="32" t="s">
        <v>69</v>
      </c>
      <c r="C39" s="32"/>
      <c r="D39" s="32"/>
      <c r="E39" s="32"/>
      <c r="F39" s="32"/>
      <c r="G39" s="32"/>
      <c r="H39" s="32"/>
      <c r="I39" s="32"/>
      <c r="J39" s="32"/>
      <c r="K39" s="32"/>
      <c r="L39" s="32"/>
      <c r="M39" s="32"/>
      <c r="N39" s="32"/>
    </row>
    <row r="40" spans="1:14" s="5" customFormat="1" ht="12.75" x14ac:dyDescent="0.2"/>
    <row r="41" spans="1:14" s="5" customFormat="1" ht="15" customHeight="1" x14ac:dyDescent="0.2">
      <c r="A41" s="24" t="s">
        <v>13</v>
      </c>
      <c r="B41" s="24"/>
      <c r="C41" s="24"/>
      <c r="D41" s="24"/>
      <c r="E41" s="24"/>
      <c r="F41" s="24"/>
      <c r="G41" s="24"/>
      <c r="H41" s="24"/>
      <c r="I41" s="23"/>
      <c r="J41" s="23"/>
      <c r="K41" s="23"/>
      <c r="L41" s="23"/>
      <c r="M41" s="23"/>
      <c r="N41" s="23"/>
    </row>
    <row r="42" spans="1:14" s="5" customFormat="1" ht="12.75" x14ac:dyDescent="0.2"/>
    <row r="43" spans="1:14" s="5" customFormat="1" ht="15" customHeight="1" x14ac:dyDescent="0.2">
      <c r="A43" s="24" t="s">
        <v>14</v>
      </c>
      <c r="B43" s="24"/>
      <c r="C43" s="24"/>
      <c r="D43" s="24"/>
      <c r="E43" s="24"/>
      <c r="F43" s="24"/>
      <c r="G43" s="24"/>
      <c r="H43" s="24"/>
      <c r="I43" s="25"/>
      <c r="J43" s="25"/>
      <c r="K43" s="25"/>
      <c r="L43" s="25"/>
      <c r="M43" s="25"/>
      <c r="N43" s="25"/>
    </row>
  </sheetData>
  <mergeCells count="84">
    <mergeCell ref="B39:N39"/>
    <mergeCell ref="A10:N10"/>
    <mergeCell ref="A13:N13"/>
    <mergeCell ref="A12:C12"/>
    <mergeCell ref="D12:N12"/>
    <mergeCell ref="J35:L35"/>
    <mergeCell ref="M35:N35"/>
    <mergeCell ref="G35:H35"/>
    <mergeCell ref="B15:D15"/>
    <mergeCell ref="M15:N15"/>
    <mergeCell ref="J15:L15"/>
    <mergeCell ref="B17:D17"/>
    <mergeCell ref="J17:L17"/>
    <mergeCell ref="M17:N17"/>
    <mergeCell ref="B18:D18"/>
    <mergeCell ref="B19:D19"/>
    <mergeCell ref="A1:C1"/>
    <mergeCell ref="A2:C2"/>
    <mergeCell ref="A3:C3"/>
    <mergeCell ref="A4:C4"/>
    <mergeCell ref="A6:C6"/>
    <mergeCell ref="I41:N41"/>
    <mergeCell ref="A41:H41"/>
    <mergeCell ref="A43:H43"/>
    <mergeCell ref="I43:N43"/>
    <mergeCell ref="D2:E2"/>
    <mergeCell ref="D3:E3"/>
    <mergeCell ref="D4:E4"/>
    <mergeCell ref="D6:E6"/>
    <mergeCell ref="D7:E7"/>
    <mergeCell ref="A38:B38"/>
    <mergeCell ref="A7:C7"/>
    <mergeCell ref="B16:D16"/>
    <mergeCell ref="J16:L16"/>
    <mergeCell ref="M16:N16"/>
    <mergeCell ref="J18:L18"/>
    <mergeCell ref="M18:N18"/>
    <mergeCell ref="J19:L19"/>
    <mergeCell ref="M19:N19"/>
    <mergeCell ref="B20:D20"/>
    <mergeCell ref="J20:L20"/>
    <mergeCell ref="M20:N20"/>
    <mergeCell ref="B21:D21"/>
    <mergeCell ref="J21:L21"/>
    <mergeCell ref="M21:N21"/>
    <mergeCell ref="B22:D22"/>
    <mergeCell ref="J22:L22"/>
    <mergeCell ref="M22:N22"/>
    <mergeCell ref="B23:D23"/>
    <mergeCell ref="J23:L23"/>
    <mergeCell ref="M23:N23"/>
    <mergeCell ref="B24:D24"/>
    <mergeCell ref="J24:L24"/>
    <mergeCell ref="M24:N24"/>
    <mergeCell ref="B25:D25"/>
    <mergeCell ref="J25:L25"/>
    <mergeCell ref="M25:N25"/>
    <mergeCell ref="B26:D26"/>
    <mergeCell ref="J26:L26"/>
    <mergeCell ref="M26:N26"/>
    <mergeCell ref="B27:D27"/>
    <mergeCell ref="J27:L27"/>
    <mergeCell ref="M27:N27"/>
    <mergeCell ref="B28:D28"/>
    <mergeCell ref="J28:L28"/>
    <mergeCell ref="M28:N28"/>
    <mergeCell ref="B29:D29"/>
    <mergeCell ref="J29:L29"/>
    <mergeCell ref="M29:N29"/>
    <mergeCell ref="B30:D30"/>
    <mergeCell ref="J30:L30"/>
    <mergeCell ref="M30:N30"/>
    <mergeCell ref="B31:D31"/>
    <mergeCell ref="J31:L31"/>
    <mergeCell ref="M31:N31"/>
    <mergeCell ref="B34:D34"/>
    <mergeCell ref="J34:L34"/>
    <mergeCell ref="M34:N34"/>
    <mergeCell ref="B32:D32"/>
    <mergeCell ref="J32:L32"/>
    <mergeCell ref="M32:N32"/>
    <mergeCell ref="B33:D33"/>
    <mergeCell ref="J33:L33"/>
    <mergeCell ref="M33:N33"/>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oddHeader>
    <oddFooter>&amp;L&amp;"Arial,Poševno"&amp;10UKC Maribor&amp;R&amp;"Arial,Poševno"&amp;10Stran &amp;P / &amp;N
Naročilo male vrednosti</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 OBR-2</vt:lpstr>
      <vt:lpstr>Predračun OBR-2.1</vt:lpstr>
      <vt:lpstr>'Predračun OBR-2.1'!Področje_tiskanja</vt:lpstr>
      <vt:lpstr>'Rekapitulacija OBR-2'!Področje_tiskanja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Grega ZRIMŠEK</cp:lastModifiedBy>
  <cp:lastPrinted>2025-12-18T07:32:43Z</cp:lastPrinted>
  <dcterms:created xsi:type="dcterms:W3CDTF">2024-02-02T09:36:16Z</dcterms:created>
  <dcterms:modified xsi:type="dcterms:W3CDTF">2026-07-29T09:16:57Z</dcterms:modified>
</cp:coreProperties>
</file>